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19020" windowHeight="13935"/>
  </bookViews>
  <sheets>
    <sheet name="Лист1" sheetId="1" r:id="rId1"/>
  </sheets>
  <definedNames>
    <definedName name="_xlnm.Print_Titles" localSheetId="0">Лист1!$A:$C</definedName>
  </definedNames>
  <calcPr calcId="145621"/>
</workbook>
</file>

<file path=xl/calcChain.xml><?xml version="1.0" encoding="utf-8"?>
<calcChain xmlns="http://schemas.openxmlformats.org/spreadsheetml/2006/main">
  <c r="J5" i="1" l="1"/>
  <c r="J6" i="1"/>
  <c r="J7" i="1"/>
  <c r="J8" i="1"/>
  <c r="J9" i="1"/>
  <c r="J10" i="1"/>
  <c r="J11" i="1"/>
  <c r="J12" i="1"/>
  <c r="J13" i="1"/>
  <c r="J14" i="1"/>
  <c r="J15" i="1"/>
  <c r="J16" i="1"/>
  <c r="J17" i="1"/>
  <c r="J22" i="1"/>
  <c r="J23" i="1"/>
  <c r="J24" i="1"/>
  <c r="J25" i="1"/>
  <c r="J26" i="1"/>
  <c r="J27" i="1"/>
  <c r="J28" i="1"/>
  <c r="J29" i="1"/>
  <c r="J32" i="1"/>
  <c r="J33" i="1"/>
  <c r="J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22" i="1"/>
  <c r="I23" i="1"/>
  <c r="I24" i="1"/>
  <c r="I25" i="1"/>
  <c r="I26" i="1"/>
  <c r="I27" i="1"/>
  <c r="I28" i="1"/>
  <c r="I29" i="1"/>
  <c r="I32" i="1"/>
  <c r="I33" i="1"/>
  <c r="I4" i="1"/>
  <c r="H5" i="1"/>
  <c r="H6" i="1"/>
  <c r="H7" i="1"/>
  <c r="H8" i="1"/>
  <c r="H9" i="1"/>
  <c r="H10" i="1"/>
  <c r="H13" i="1"/>
  <c r="H14" i="1"/>
  <c r="H15" i="1"/>
  <c r="H16" i="1"/>
  <c r="H17" i="1"/>
  <c r="H32" i="1"/>
  <c r="H33" i="1"/>
  <c r="H4" i="1"/>
</calcChain>
</file>

<file path=xl/sharedStrings.xml><?xml version="1.0" encoding="utf-8"?>
<sst xmlns="http://schemas.openxmlformats.org/spreadsheetml/2006/main" count="41" uniqueCount="41">
  <si>
    <t>грн.</t>
  </si>
  <si>
    <t>ККД</t>
  </si>
  <si>
    <t>Податкові надходження  </t>
  </si>
  <si>
    <t>Інші податки та збори </t>
  </si>
  <si>
    <t>Екологічний податок 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</si>
  <si>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</si>
  <si>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Надходження від скидів забруднюючих речовин безпосередньо у водні об`єкти 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</si>
  <si>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 </t>
  </si>
  <si>
    <t>Неподаткові надходження  </t>
  </si>
  <si>
    <t>Інші неподаткові надходження  </t>
  </si>
  <si>
    <t>Надходження коштів пайової участі у розвитку інфраструктури населеного пункту</t>
  </si>
  <si>
    <t>Власні надходження бюджетних установ  </t>
  </si>
  <si>
    <t>Надходження від плати за послуги, що надаються бюджетними установами згідно із законодавством </t>
  </si>
  <si>
    <t>Плата за послуги, що надаються бюджетними установами згідно з їх основною діяльністю </t>
  </si>
  <si>
    <t>Надходження бюджетних установ від додаткової (господарської) діяльності </t>
  </si>
  <si>
    <t>Плата за оренду майна бюджетних установ  </t>
  </si>
  <si>
    <t>Надходження бюджетних установ від реалізації в установленому порядку майна (крім нерухомого майна) </t>
  </si>
  <si>
    <t>Інші джерела власних надходжень бюджетних установ  </t>
  </si>
  <si>
    <t>Благодійні внески, гранти та дарунки </t>
  </si>
  <si>
    <t>Кошти,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об`єктів</t>
  </si>
  <si>
    <t>Доходи від операцій з капіталом  </t>
  </si>
  <si>
    <t>Кошти від продажу землі і нематеріальних активів </t>
  </si>
  <si>
    <t>Кошти від продажу землі  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</si>
  <si>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</si>
  <si>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Офіційні трансферти  </t>
  </si>
  <si>
    <t>Від органів державного управління  </t>
  </si>
  <si>
    <t>Субвенції з місцевих бюджетів іншим місцевим бюджетам</t>
  </si>
  <si>
    <t>Субвенція з місцевого бюджету на здійснення природоохоронних заходів</t>
  </si>
  <si>
    <t>Цільові фонди  </t>
  </si>
  <si>
    <t>Цільові фонди, утворені Верховною Радою Автономної Республіки Крим, органами місцевого самоврядування та місцевими органами виконавчої влади  </t>
  </si>
  <si>
    <t>Всього без урахування трансферт</t>
  </si>
  <si>
    <t>Всього</t>
  </si>
  <si>
    <t>Доходи спеціального  фонду міського бюджету за І півріччя 2019 року</t>
  </si>
  <si>
    <t>Затверджений план на рік</t>
  </si>
  <si>
    <t>План на рік з урахуванням змін</t>
  </si>
  <si>
    <t>% до затвердженого плану на рік</t>
  </si>
  <si>
    <t>% до плану на рік з урахуванням змін</t>
  </si>
  <si>
    <t xml:space="preserve">Доходи </t>
  </si>
  <si>
    <t>План на І півріччя з урахуванням змін</t>
  </si>
  <si>
    <t>Фактичні надходження за І  півріччя 2019 року</t>
  </si>
  <si>
    <t>% до плану на І півріччя з урахуванням змін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</si>
</sst>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4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2" xfId="0" applyFont="1" applyBorder="1" applyAlignment="1"/>
    <xf numFmtId="0" fontId="3" fillId="0" borderId="5" xfId="0" applyFont="1" applyBorder="1"/>
    <xf numFmtId="0" fontId="3" fillId="0" borderId="1" xfId="0" applyFont="1" applyBorder="1"/>
    <xf numFmtId="0" fontId="3" fillId="0" borderId="1" xfId="0" applyFont="1" applyBorder="1" applyAlignment="1">
      <alignment wrapText="1"/>
    </xf>
    <xf numFmtId="3" fontId="3" fillId="0" borderId="1" xfId="0" applyNumberFormat="1" applyFont="1" applyBorder="1"/>
    <xf numFmtId="165" fontId="3" fillId="0" borderId="1" xfId="0" applyNumberFormat="1" applyFont="1" applyBorder="1"/>
    <xf numFmtId="165" fontId="3" fillId="0" borderId="6" xfId="0" applyNumberFormat="1" applyFont="1" applyBorder="1"/>
    <xf numFmtId="0" fontId="1" fillId="2" borderId="5" xfId="0" applyFont="1" applyFill="1" applyBorder="1"/>
    <xf numFmtId="0" fontId="3" fillId="0" borderId="1" xfId="0" applyFont="1" applyBorder="1"/>
    <xf numFmtId="3" fontId="1" fillId="2" borderId="1" xfId="0" applyNumberFormat="1" applyFont="1" applyFill="1" applyBorder="1"/>
    <xf numFmtId="164" fontId="1" fillId="2" borderId="1" xfId="0" applyNumberFormat="1" applyFont="1" applyFill="1" applyBorder="1"/>
    <xf numFmtId="164" fontId="1" fillId="2" borderId="6" xfId="0" applyNumberFormat="1" applyFont="1" applyFill="1" applyBorder="1"/>
    <xf numFmtId="0" fontId="1" fillId="2" borderId="7" xfId="0" applyFont="1" applyFill="1" applyBorder="1"/>
    <xf numFmtId="0" fontId="3" fillId="0" borderId="8" xfId="0" applyFont="1" applyBorder="1"/>
    <xf numFmtId="3" fontId="1" fillId="2" borderId="8" xfId="0" applyNumberFormat="1" applyFont="1" applyFill="1" applyBorder="1"/>
    <xf numFmtId="164" fontId="1" fillId="2" borderId="8" xfId="0" applyNumberFormat="1" applyFont="1" applyFill="1" applyBorder="1"/>
    <xf numFmtId="164" fontId="1" fillId="2" borderId="9" xfId="0" applyNumberFormat="1" applyFon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3"/>
  <sheetViews>
    <sheetView tabSelected="1" workbookViewId="0">
      <selection activeCell="C4" sqref="C4:C31"/>
    </sheetView>
  </sheetViews>
  <sheetFormatPr defaultRowHeight="12.75" x14ac:dyDescent="0.2"/>
  <cols>
    <col min="1" max="1" width="0.140625" customWidth="1"/>
    <col min="3" max="3" width="54.7109375" customWidth="1"/>
    <col min="4" max="4" width="13.140625" customWidth="1"/>
    <col min="5" max="5" width="11.85546875" customWidth="1"/>
    <col min="6" max="7" width="12.140625" customWidth="1"/>
    <col min="8" max="8" width="13.28515625" customWidth="1"/>
    <col min="9" max="9" width="11.5703125" customWidth="1"/>
    <col min="10" max="10" width="12.7109375" customWidth="1"/>
  </cols>
  <sheetData>
    <row r="1" spans="1:12" ht="18.75" x14ac:dyDescent="0.3">
      <c r="A1" s="3" t="s">
        <v>32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 ht="13.5" thickBot="1" x14ac:dyDescent="0.25">
      <c r="A2" s="4"/>
      <c r="B2" s="4"/>
      <c r="C2" s="4"/>
      <c r="D2" s="4"/>
      <c r="E2" s="4"/>
      <c r="F2" s="4"/>
      <c r="G2" s="4"/>
      <c r="H2" s="4"/>
      <c r="I2" s="4"/>
      <c r="J2" s="5" t="s">
        <v>0</v>
      </c>
    </row>
    <row r="3" spans="1:12" ht="49.5" customHeight="1" x14ac:dyDescent="0.2">
      <c r="A3" s="6"/>
      <c r="B3" s="1" t="s">
        <v>1</v>
      </c>
      <c r="C3" s="1" t="s">
        <v>37</v>
      </c>
      <c r="D3" s="1" t="s">
        <v>33</v>
      </c>
      <c r="E3" s="1" t="s">
        <v>34</v>
      </c>
      <c r="F3" s="1" t="s">
        <v>38</v>
      </c>
      <c r="G3" s="1" t="s">
        <v>39</v>
      </c>
      <c r="H3" s="1" t="s">
        <v>35</v>
      </c>
      <c r="I3" s="1" t="s">
        <v>36</v>
      </c>
      <c r="J3" s="2" t="s">
        <v>40</v>
      </c>
    </row>
    <row r="4" spans="1:12" x14ac:dyDescent="0.2">
      <c r="A4" s="7"/>
      <c r="B4" s="8">
        <v>10000000</v>
      </c>
      <c r="C4" s="9" t="s">
        <v>2</v>
      </c>
      <c r="D4" s="10">
        <v>39100</v>
      </c>
      <c r="E4" s="10">
        <v>39100</v>
      </c>
      <c r="F4" s="10">
        <v>19550</v>
      </c>
      <c r="G4" s="10">
        <v>20301.73</v>
      </c>
      <c r="H4" s="11">
        <f>G4/D4*100</f>
        <v>51.9225831202046</v>
      </c>
      <c r="I4" s="11">
        <f>G4/E4*100</f>
        <v>51.9225831202046</v>
      </c>
      <c r="J4" s="12">
        <f>G4/F4*100</f>
        <v>103.8451662404092</v>
      </c>
    </row>
    <row r="5" spans="1:12" x14ac:dyDescent="0.2">
      <c r="A5" s="7"/>
      <c r="B5" s="8">
        <v>19000000</v>
      </c>
      <c r="C5" s="9" t="s">
        <v>3</v>
      </c>
      <c r="D5" s="10">
        <v>39100</v>
      </c>
      <c r="E5" s="10">
        <v>39100</v>
      </c>
      <c r="F5" s="10">
        <v>19550</v>
      </c>
      <c r="G5" s="10">
        <v>20301.73</v>
      </c>
      <c r="H5" s="11">
        <f t="shared" ref="H5:H33" si="0">G5/D5*100</f>
        <v>51.9225831202046</v>
      </c>
      <c r="I5" s="11">
        <f t="shared" ref="I5:I33" si="1">G5/E5*100</f>
        <v>51.9225831202046</v>
      </c>
      <c r="J5" s="12">
        <f t="shared" ref="J5:J33" si="2">G5/F5*100</f>
        <v>103.8451662404092</v>
      </c>
    </row>
    <row r="6" spans="1:12" x14ac:dyDescent="0.2">
      <c r="A6" s="7"/>
      <c r="B6" s="8">
        <v>19010000</v>
      </c>
      <c r="C6" s="9" t="s">
        <v>4</v>
      </c>
      <c r="D6" s="10">
        <v>39100</v>
      </c>
      <c r="E6" s="10">
        <v>39100</v>
      </c>
      <c r="F6" s="10">
        <v>19550</v>
      </c>
      <c r="G6" s="10">
        <v>20301.73</v>
      </c>
      <c r="H6" s="11">
        <f t="shared" si="0"/>
        <v>51.9225831202046</v>
      </c>
      <c r="I6" s="11">
        <f t="shared" si="1"/>
        <v>51.9225831202046</v>
      </c>
      <c r="J6" s="12">
        <f t="shared" si="2"/>
        <v>103.8451662404092</v>
      </c>
    </row>
    <row r="7" spans="1:12" ht="51" x14ac:dyDescent="0.2">
      <c r="A7" s="7"/>
      <c r="B7" s="8">
        <v>19010100</v>
      </c>
      <c r="C7" s="9" t="s">
        <v>5</v>
      </c>
      <c r="D7" s="10">
        <v>27700</v>
      </c>
      <c r="E7" s="10">
        <v>27700</v>
      </c>
      <c r="F7" s="10">
        <v>13850</v>
      </c>
      <c r="G7" s="10">
        <v>14648.8</v>
      </c>
      <c r="H7" s="11">
        <f t="shared" si="0"/>
        <v>52.88375451263537</v>
      </c>
      <c r="I7" s="11">
        <f t="shared" si="1"/>
        <v>52.88375451263537</v>
      </c>
      <c r="J7" s="12">
        <f t="shared" si="2"/>
        <v>105.76750902527074</v>
      </c>
    </row>
    <row r="8" spans="1:12" ht="25.5" x14ac:dyDescent="0.2">
      <c r="A8" s="7"/>
      <c r="B8" s="8">
        <v>19010200</v>
      </c>
      <c r="C8" s="9" t="s">
        <v>6</v>
      </c>
      <c r="D8" s="10">
        <v>8350</v>
      </c>
      <c r="E8" s="10">
        <v>8350</v>
      </c>
      <c r="F8" s="10">
        <v>4176</v>
      </c>
      <c r="G8" s="10">
        <v>2885.91</v>
      </c>
      <c r="H8" s="11">
        <f t="shared" si="0"/>
        <v>34.561796407185625</v>
      </c>
      <c r="I8" s="11">
        <f t="shared" si="1"/>
        <v>34.561796407185625</v>
      </c>
      <c r="J8" s="12">
        <f t="shared" si="2"/>
        <v>69.107040229885058</v>
      </c>
    </row>
    <row r="9" spans="1:12" ht="38.25" x14ac:dyDescent="0.2">
      <c r="A9" s="7"/>
      <c r="B9" s="8">
        <v>19010300</v>
      </c>
      <c r="C9" s="9" t="s">
        <v>7</v>
      </c>
      <c r="D9" s="10">
        <v>3050</v>
      </c>
      <c r="E9" s="10">
        <v>3050</v>
      </c>
      <c r="F9" s="10">
        <v>1524</v>
      </c>
      <c r="G9" s="10">
        <v>2767.02</v>
      </c>
      <c r="H9" s="11">
        <f t="shared" si="0"/>
        <v>90.721967213114752</v>
      </c>
      <c r="I9" s="11">
        <f t="shared" si="1"/>
        <v>90.721967213114752</v>
      </c>
      <c r="J9" s="12">
        <f t="shared" si="2"/>
        <v>181.56299212598427</v>
      </c>
    </row>
    <row r="10" spans="1:12" x14ac:dyDescent="0.2">
      <c r="A10" s="7"/>
      <c r="B10" s="8">
        <v>20000000</v>
      </c>
      <c r="C10" s="9" t="s">
        <v>8</v>
      </c>
      <c r="D10" s="10">
        <v>5002604</v>
      </c>
      <c r="E10" s="10">
        <v>5035604</v>
      </c>
      <c r="F10" s="10">
        <v>2534302</v>
      </c>
      <c r="G10" s="10">
        <v>3269020.5399999996</v>
      </c>
      <c r="H10" s="11">
        <f t="shared" si="0"/>
        <v>65.346378406126078</v>
      </c>
      <c r="I10" s="11">
        <f t="shared" si="1"/>
        <v>64.918141696606796</v>
      </c>
      <c r="J10" s="12">
        <f t="shared" si="2"/>
        <v>128.99096240306008</v>
      </c>
    </row>
    <row r="11" spans="1:12" x14ac:dyDescent="0.2">
      <c r="A11" s="7"/>
      <c r="B11" s="8">
        <v>24000000</v>
      </c>
      <c r="C11" s="9" t="s">
        <v>9</v>
      </c>
      <c r="D11" s="10">
        <v>0</v>
      </c>
      <c r="E11" s="10">
        <v>33000</v>
      </c>
      <c r="F11" s="10">
        <v>33000</v>
      </c>
      <c r="G11" s="10">
        <v>33420.019999999997</v>
      </c>
      <c r="H11" s="11"/>
      <c r="I11" s="11">
        <f t="shared" si="1"/>
        <v>101.27278787878787</v>
      </c>
      <c r="J11" s="12">
        <f t="shared" si="2"/>
        <v>101.27278787878787</v>
      </c>
    </row>
    <row r="12" spans="1:12" ht="25.5" x14ac:dyDescent="0.2">
      <c r="A12" s="7"/>
      <c r="B12" s="8">
        <v>24170000</v>
      </c>
      <c r="C12" s="9" t="s">
        <v>10</v>
      </c>
      <c r="D12" s="10">
        <v>0</v>
      </c>
      <c r="E12" s="10">
        <v>33000</v>
      </c>
      <c r="F12" s="10">
        <v>33000</v>
      </c>
      <c r="G12" s="10">
        <v>33420.019999999997</v>
      </c>
      <c r="H12" s="11"/>
      <c r="I12" s="11">
        <f t="shared" si="1"/>
        <v>101.27278787878787</v>
      </c>
      <c r="J12" s="12">
        <f t="shared" si="2"/>
        <v>101.27278787878787</v>
      </c>
    </row>
    <row r="13" spans="1:12" x14ac:dyDescent="0.2">
      <c r="A13" s="7"/>
      <c r="B13" s="8">
        <v>25000000</v>
      </c>
      <c r="C13" s="9" t="s">
        <v>11</v>
      </c>
      <c r="D13" s="10">
        <v>5002604</v>
      </c>
      <c r="E13" s="10">
        <v>5002604</v>
      </c>
      <c r="F13" s="10">
        <v>2501302</v>
      </c>
      <c r="G13" s="10">
        <v>3235600.52</v>
      </c>
      <c r="H13" s="11">
        <f t="shared" si="0"/>
        <v>64.678325927856775</v>
      </c>
      <c r="I13" s="11">
        <f t="shared" si="1"/>
        <v>64.678325927856775</v>
      </c>
      <c r="J13" s="12">
        <f t="shared" si="2"/>
        <v>129.35665185571355</v>
      </c>
    </row>
    <row r="14" spans="1:12" ht="25.5" x14ac:dyDescent="0.2">
      <c r="A14" s="7"/>
      <c r="B14" s="8">
        <v>25010000</v>
      </c>
      <c r="C14" s="9" t="s">
        <v>12</v>
      </c>
      <c r="D14" s="10">
        <v>5002604</v>
      </c>
      <c r="E14" s="10">
        <v>5002604</v>
      </c>
      <c r="F14" s="10">
        <v>2501302</v>
      </c>
      <c r="G14" s="10">
        <v>1812115.9899999998</v>
      </c>
      <c r="H14" s="11">
        <f t="shared" si="0"/>
        <v>36.223454624831383</v>
      </c>
      <c r="I14" s="11">
        <f t="shared" si="1"/>
        <v>36.223454624831383</v>
      </c>
      <c r="J14" s="12">
        <f t="shared" si="2"/>
        <v>72.446909249662767</v>
      </c>
    </row>
    <row r="15" spans="1:12" ht="25.5" x14ac:dyDescent="0.2">
      <c r="A15" s="7"/>
      <c r="B15" s="8">
        <v>25010100</v>
      </c>
      <c r="C15" s="9" t="s">
        <v>13</v>
      </c>
      <c r="D15" s="10">
        <v>4901030</v>
      </c>
      <c r="E15" s="10">
        <v>4901030</v>
      </c>
      <c r="F15" s="10">
        <v>2450515</v>
      </c>
      <c r="G15" s="10">
        <v>1748706.16</v>
      </c>
      <c r="H15" s="11">
        <f t="shared" si="0"/>
        <v>35.680380654678707</v>
      </c>
      <c r="I15" s="11">
        <f t="shared" si="1"/>
        <v>35.680380654678707</v>
      </c>
      <c r="J15" s="12">
        <f t="shared" si="2"/>
        <v>71.360761309357414</v>
      </c>
    </row>
    <row r="16" spans="1:12" ht="25.5" x14ac:dyDescent="0.2">
      <c r="A16" s="7"/>
      <c r="B16" s="8">
        <v>25010200</v>
      </c>
      <c r="C16" s="9" t="s">
        <v>14</v>
      </c>
      <c r="D16" s="10">
        <v>6000</v>
      </c>
      <c r="E16" s="10">
        <v>6000</v>
      </c>
      <c r="F16" s="10">
        <v>3000</v>
      </c>
      <c r="G16" s="10">
        <v>0</v>
      </c>
      <c r="H16" s="11">
        <f t="shared" si="0"/>
        <v>0</v>
      </c>
      <c r="I16" s="11">
        <f t="shared" si="1"/>
        <v>0</v>
      </c>
      <c r="J16" s="12">
        <f t="shared" si="2"/>
        <v>0</v>
      </c>
    </row>
    <row r="17" spans="1:10" x14ac:dyDescent="0.2">
      <c r="A17" s="7"/>
      <c r="B17" s="8">
        <v>25010300</v>
      </c>
      <c r="C17" s="9" t="s">
        <v>15</v>
      </c>
      <c r="D17" s="10">
        <v>95574</v>
      </c>
      <c r="E17" s="10">
        <v>95574</v>
      </c>
      <c r="F17" s="10">
        <v>47787</v>
      </c>
      <c r="G17" s="10">
        <v>58039.63</v>
      </c>
      <c r="H17" s="11">
        <f t="shared" si="0"/>
        <v>60.727425868960175</v>
      </c>
      <c r="I17" s="11">
        <f t="shared" si="1"/>
        <v>60.727425868960175</v>
      </c>
      <c r="J17" s="12">
        <f t="shared" si="2"/>
        <v>121.45485173792035</v>
      </c>
    </row>
    <row r="18" spans="1:10" ht="25.5" x14ac:dyDescent="0.2">
      <c r="A18" s="7"/>
      <c r="B18" s="8">
        <v>25010400</v>
      </c>
      <c r="C18" s="9" t="s">
        <v>16</v>
      </c>
      <c r="D18" s="10">
        <v>0</v>
      </c>
      <c r="E18" s="10">
        <v>0</v>
      </c>
      <c r="F18" s="10">
        <v>0</v>
      </c>
      <c r="G18" s="10">
        <v>5370.2</v>
      </c>
      <c r="H18" s="11"/>
      <c r="I18" s="11"/>
      <c r="J18" s="12"/>
    </row>
    <row r="19" spans="1:10" x14ac:dyDescent="0.2">
      <c r="A19" s="7"/>
      <c r="B19" s="8">
        <v>25020000</v>
      </c>
      <c r="C19" s="9" t="s">
        <v>17</v>
      </c>
      <c r="D19" s="10">
        <v>0</v>
      </c>
      <c r="E19" s="10">
        <v>0</v>
      </c>
      <c r="F19" s="10">
        <v>0</v>
      </c>
      <c r="G19" s="10">
        <v>1423484.53</v>
      </c>
      <c r="H19" s="11"/>
      <c r="I19" s="11"/>
      <c r="J19" s="12"/>
    </row>
    <row r="20" spans="1:10" x14ac:dyDescent="0.2">
      <c r="A20" s="7"/>
      <c r="B20" s="8">
        <v>25020100</v>
      </c>
      <c r="C20" s="9" t="s">
        <v>18</v>
      </c>
      <c r="D20" s="10">
        <v>0</v>
      </c>
      <c r="E20" s="10">
        <v>0</v>
      </c>
      <c r="F20" s="10">
        <v>0</v>
      </c>
      <c r="G20" s="10">
        <v>1389875.05</v>
      </c>
      <c r="H20" s="11"/>
      <c r="I20" s="11"/>
      <c r="J20" s="12"/>
    </row>
    <row r="21" spans="1:10" ht="63.75" x14ac:dyDescent="0.2">
      <c r="A21" s="7"/>
      <c r="B21" s="8">
        <v>25020200</v>
      </c>
      <c r="C21" s="9" t="s">
        <v>19</v>
      </c>
      <c r="D21" s="10">
        <v>0</v>
      </c>
      <c r="E21" s="10">
        <v>0</v>
      </c>
      <c r="F21" s="10">
        <v>0</v>
      </c>
      <c r="G21" s="10">
        <v>33609.480000000003</v>
      </c>
      <c r="H21" s="11"/>
      <c r="I21" s="11"/>
      <c r="J21" s="12"/>
    </row>
    <row r="22" spans="1:10" x14ac:dyDescent="0.2">
      <c r="A22" s="7"/>
      <c r="B22" s="8">
        <v>30000000</v>
      </c>
      <c r="C22" s="9" t="s">
        <v>20</v>
      </c>
      <c r="D22" s="10">
        <v>0</v>
      </c>
      <c r="E22" s="10">
        <v>130600</v>
      </c>
      <c r="F22" s="10">
        <v>130600</v>
      </c>
      <c r="G22" s="10">
        <v>444340.3</v>
      </c>
      <c r="H22" s="11"/>
      <c r="I22" s="11">
        <f t="shared" si="1"/>
        <v>340.22993874425725</v>
      </c>
      <c r="J22" s="12">
        <f t="shared" si="2"/>
        <v>340.22993874425725</v>
      </c>
    </row>
    <row r="23" spans="1:10" x14ac:dyDescent="0.2">
      <c r="A23" s="7"/>
      <c r="B23" s="8">
        <v>33000000</v>
      </c>
      <c r="C23" s="9" t="s">
        <v>21</v>
      </c>
      <c r="D23" s="10">
        <v>0</v>
      </c>
      <c r="E23" s="10">
        <v>130600</v>
      </c>
      <c r="F23" s="10">
        <v>130600</v>
      </c>
      <c r="G23" s="10">
        <v>444340.3</v>
      </c>
      <c r="H23" s="11"/>
      <c r="I23" s="11">
        <f t="shared" si="1"/>
        <v>340.22993874425725</v>
      </c>
      <c r="J23" s="12">
        <f t="shared" si="2"/>
        <v>340.22993874425725</v>
      </c>
    </row>
    <row r="24" spans="1:10" x14ac:dyDescent="0.2">
      <c r="A24" s="7"/>
      <c r="B24" s="8">
        <v>33010000</v>
      </c>
      <c r="C24" s="9" t="s">
        <v>22</v>
      </c>
      <c r="D24" s="10">
        <v>0</v>
      </c>
      <c r="E24" s="10">
        <v>130600</v>
      </c>
      <c r="F24" s="10">
        <v>130600</v>
      </c>
      <c r="G24" s="10">
        <v>444340.3</v>
      </c>
      <c r="H24" s="11"/>
      <c r="I24" s="11">
        <f t="shared" si="1"/>
        <v>340.22993874425725</v>
      </c>
      <c r="J24" s="12">
        <f t="shared" si="2"/>
        <v>340.22993874425725</v>
      </c>
    </row>
    <row r="25" spans="1:10" ht="51" x14ac:dyDescent="0.2">
      <c r="A25" s="7"/>
      <c r="B25" s="8">
        <v>33010100</v>
      </c>
      <c r="C25" s="9" t="s">
        <v>23</v>
      </c>
      <c r="D25" s="10">
        <v>0</v>
      </c>
      <c r="E25" s="10">
        <v>130600</v>
      </c>
      <c r="F25" s="10">
        <v>130600</v>
      </c>
      <c r="G25" s="10">
        <v>444340.3</v>
      </c>
      <c r="H25" s="11"/>
      <c r="I25" s="11">
        <f t="shared" si="1"/>
        <v>340.22993874425725</v>
      </c>
      <c r="J25" s="12">
        <f t="shared" si="2"/>
        <v>340.22993874425725</v>
      </c>
    </row>
    <row r="26" spans="1:10" x14ac:dyDescent="0.2">
      <c r="A26" s="7"/>
      <c r="B26" s="8">
        <v>40000000</v>
      </c>
      <c r="C26" s="9" t="s">
        <v>24</v>
      </c>
      <c r="D26" s="10">
        <v>0</v>
      </c>
      <c r="E26" s="10">
        <v>2585484</v>
      </c>
      <c r="F26" s="10">
        <v>2585484</v>
      </c>
      <c r="G26" s="10">
        <v>2585484</v>
      </c>
      <c r="H26" s="11"/>
      <c r="I26" s="11">
        <f t="shared" si="1"/>
        <v>100</v>
      </c>
      <c r="J26" s="12">
        <f t="shared" si="2"/>
        <v>100</v>
      </c>
    </row>
    <row r="27" spans="1:10" x14ac:dyDescent="0.2">
      <c r="A27" s="7"/>
      <c r="B27" s="8">
        <v>41000000</v>
      </c>
      <c r="C27" s="9" t="s">
        <v>25</v>
      </c>
      <c r="D27" s="10">
        <v>0</v>
      </c>
      <c r="E27" s="10">
        <v>2585484</v>
      </c>
      <c r="F27" s="10">
        <v>2585484</v>
      </c>
      <c r="G27" s="10">
        <v>2585484</v>
      </c>
      <c r="H27" s="11"/>
      <c r="I27" s="11">
        <f t="shared" si="1"/>
        <v>100</v>
      </c>
      <c r="J27" s="12">
        <f t="shared" si="2"/>
        <v>100</v>
      </c>
    </row>
    <row r="28" spans="1:10" x14ac:dyDescent="0.2">
      <c r="A28" s="7"/>
      <c r="B28" s="8">
        <v>41050000</v>
      </c>
      <c r="C28" s="9" t="s">
        <v>26</v>
      </c>
      <c r="D28" s="10">
        <v>0</v>
      </c>
      <c r="E28" s="10">
        <v>2585484</v>
      </c>
      <c r="F28" s="10">
        <v>2585484</v>
      </c>
      <c r="G28" s="10">
        <v>2585484</v>
      </c>
      <c r="H28" s="11"/>
      <c r="I28" s="11">
        <f t="shared" si="1"/>
        <v>100</v>
      </c>
      <c r="J28" s="12">
        <f t="shared" si="2"/>
        <v>100</v>
      </c>
    </row>
    <row r="29" spans="1:10" ht="25.5" x14ac:dyDescent="0.2">
      <c r="A29" s="7"/>
      <c r="B29" s="8">
        <v>41053600</v>
      </c>
      <c r="C29" s="9" t="s">
        <v>27</v>
      </c>
      <c r="D29" s="10">
        <v>0</v>
      </c>
      <c r="E29" s="10">
        <v>2585484</v>
      </c>
      <c r="F29" s="10">
        <v>2585484</v>
      </c>
      <c r="G29" s="10">
        <v>2585484</v>
      </c>
      <c r="H29" s="11"/>
      <c r="I29" s="11">
        <f t="shared" si="1"/>
        <v>100</v>
      </c>
      <c r="J29" s="12">
        <f t="shared" si="2"/>
        <v>100</v>
      </c>
    </row>
    <row r="30" spans="1:10" x14ac:dyDescent="0.2">
      <c r="A30" s="7"/>
      <c r="B30" s="8">
        <v>50000000</v>
      </c>
      <c r="C30" s="9" t="s">
        <v>28</v>
      </c>
      <c r="D30" s="10">
        <v>0</v>
      </c>
      <c r="E30" s="10">
        <v>0</v>
      </c>
      <c r="F30" s="10">
        <v>0</v>
      </c>
      <c r="G30" s="10">
        <v>11171.16</v>
      </c>
      <c r="H30" s="11"/>
      <c r="I30" s="11"/>
      <c r="J30" s="12"/>
    </row>
    <row r="31" spans="1:10" ht="38.25" x14ac:dyDescent="0.2">
      <c r="A31" s="7"/>
      <c r="B31" s="8">
        <v>50110000</v>
      </c>
      <c r="C31" s="9" t="s">
        <v>29</v>
      </c>
      <c r="D31" s="10">
        <v>0</v>
      </c>
      <c r="E31" s="10">
        <v>0</v>
      </c>
      <c r="F31" s="10">
        <v>0</v>
      </c>
      <c r="G31" s="10">
        <v>11171.16</v>
      </c>
      <c r="H31" s="11"/>
      <c r="I31" s="11"/>
      <c r="J31" s="12"/>
    </row>
    <row r="32" spans="1:10" x14ac:dyDescent="0.2">
      <c r="A32" s="13" t="s">
        <v>30</v>
      </c>
      <c r="B32" s="14"/>
      <c r="C32" s="14"/>
      <c r="D32" s="15">
        <v>5041704</v>
      </c>
      <c r="E32" s="15">
        <v>5205304</v>
      </c>
      <c r="F32" s="15">
        <v>2684452</v>
      </c>
      <c r="G32" s="15">
        <v>3744833.73</v>
      </c>
      <c r="H32" s="16">
        <f t="shared" si="0"/>
        <v>74.277143799001294</v>
      </c>
      <c r="I32" s="16">
        <f t="shared" si="1"/>
        <v>71.942651764431048</v>
      </c>
      <c r="J32" s="17">
        <f t="shared" si="2"/>
        <v>139.50086386346263</v>
      </c>
    </row>
    <row r="33" spans="1:10" ht="13.5" thickBot="1" x14ac:dyDescent="0.25">
      <c r="A33" s="18" t="s">
        <v>31</v>
      </c>
      <c r="B33" s="19"/>
      <c r="C33" s="19"/>
      <c r="D33" s="20">
        <v>5041704</v>
      </c>
      <c r="E33" s="20">
        <v>7790788</v>
      </c>
      <c r="F33" s="20">
        <v>5269936</v>
      </c>
      <c r="G33" s="20">
        <v>6330317.7300000004</v>
      </c>
      <c r="H33" s="21">
        <f t="shared" si="0"/>
        <v>125.55909133102618</v>
      </c>
      <c r="I33" s="21">
        <f t="shared" si="1"/>
        <v>81.253882534090266</v>
      </c>
      <c r="J33" s="22">
        <f t="shared" si="2"/>
        <v>120.12133980374715</v>
      </c>
    </row>
  </sheetData>
  <mergeCells count="3">
    <mergeCell ref="A32:C32"/>
    <mergeCell ref="A33:C33"/>
    <mergeCell ref="A1:L1"/>
  </mergeCells>
  <pageMargins left="0.39370078740157483" right="0" top="0.39370078740157483" bottom="0.39370078740157483" header="0" footer="0"/>
  <pageSetup paperSize="9" scale="70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2019-07-22T07:08:31Z</cp:lastPrinted>
  <dcterms:created xsi:type="dcterms:W3CDTF">2019-07-16T13:46:53Z</dcterms:created>
  <dcterms:modified xsi:type="dcterms:W3CDTF">2019-07-22T07:09:23Z</dcterms:modified>
</cp:coreProperties>
</file>